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E34" i="1"/>
  <c r="E30" s="1"/>
  <c r="F25"/>
  <c r="E25" s="1"/>
  <c r="F26"/>
  <c r="G26"/>
  <c r="J26"/>
  <c r="I26"/>
  <c r="H26"/>
  <c r="Q20"/>
  <c r="J30"/>
  <c r="J20" s="1"/>
  <c r="I30"/>
  <c r="I20" s="1"/>
  <c r="H30"/>
  <c r="H20" s="1"/>
  <c r="G30"/>
  <c r="G20" s="1"/>
  <c r="V20"/>
  <c r="U20"/>
  <c r="S20"/>
  <c r="N20"/>
  <c r="K44"/>
  <c r="K30"/>
  <c r="E48"/>
  <c r="E44" s="1"/>
  <c r="J44"/>
  <c r="I44"/>
  <c r="H44"/>
  <c r="G44"/>
  <c r="F44"/>
  <c r="E24"/>
  <c r="K20" l="1"/>
  <c r="F30"/>
  <c r="F20" s="1"/>
  <c r="E26"/>
  <c r="E20" s="1"/>
</calcChain>
</file>

<file path=xl/comments1.xml><?xml version="1.0" encoding="utf-8"?>
<comments xmlns="http://schemas.openxmlformats.org/spreadsheetml/2006/main">
  <authors>
    <author>User</author>
  </authors>
  <commentList>
    <comment ref="W15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<sst xmlns="http://schemas.openxmlformats.org/spreadsheetml/2006/main" count="75" uniqueCount="55">
  <si>
    <t>№ п/п</t>
  </si>
  <si>
    <t xml:space="preserve">Цель, задачи,  </t>
  </si>
  <si>
    <t xml:space="preserve">   основные   </t>
  </si>
  <si>
    <t xml:space="preserve"> мероприятия</t>
  </si>
  <si>
    <t xml:space="preserve">Срок   </t>
  </si>
  <si>
    <t>выпол-нения</t>
  </si>
  <si>
    <t>(квартал,</t>
  </si>
  <si>
    <t xml:space="preserve">   год)</t>
  </si>
  <si>
    <t xml:space="preserve">Источники   </t>
  </si>
  <si>
    <t>финансирова-ния</t>
  </si>
  <si>
    <t xml:space="preserve">Объемы        </t>
  </si>
  <si>
    <t xml:space="preserve">   финансирования,   </t>
  </si>
  <si>
    <t xml:space="preserve">      тыс. руб.</t>
  </si>
  <si>
    <t xml:space="preserve">Показатели (индикаторы)   </t>
  </si>
  <si>
    <t xml:space="preserve"> результативности выполнения</t>
  </si>
  <si>
    <t xml:space="preserve"> основных мероприятий</t>
  </si>
  <si>
    <t>Исполнители,</t>
  </si>
  <si>
    <t xml:space="preserve">  перечень  </t>
  </si>
  <si>
    <t>организаций,</t>
  </si>
  <si>
    <t>участвующих</t>
  </si>
  <si>
    <t>в реализации</t>
  </si>
  <si>
    <t>основных</t>
  </si>
  <si>
    <t>мероприятий</t>
  </si>
  <si>
    <t>всего</t>
  </si>
  <si>
    <t xml:space="preserve"> год</t>
  </si>
  <si>
    <t>год</t>
  </si>
  <si>
    <t>2022 год</t>
  </si>
  <si>
    <t>2024 год</t>
  </si>
  <si>
    <t xml:space="preserve">Цель: Обеспечение надежного, качественного водоснабжения и водоотведения и комфортного проживания в Лоухском районе. </t>
  </si>
  <si>
    <r>
      <t>Задача</t>
    </r>
    <r>
      <rPr>
        <sz val="12"/>
        <color theme="1"/>
        <rFont val="Times New Roman"/>
        <family val="1"/>
        <charset val="204"/>
      </rPr>
      <t xml:space="preserve">: </t>
    </r>
    <r>
      <rPr>
        <b/>
        <sz val="12"/>
        <color theme="1"/>
        <rFont val="Times New Roman"/>
        <family val="1"/>
        <charset val="204"/>
      </rPr>
      <t>ремонт и замена оборудования  на объектах коммунального хозяйства Лоухского муниципального района</t>
    </r>
  </si>
  <si>
    <t xml:space="preserve">Строительстьво, ремонт и замена оборудования на объектах водоснабжения и водоотведенияЛоухского муниципального района в соответствии  с мероприятиями в приложении №2, </t>
  </si>
  <si>
    <t>2021-2025</t>
  </si>
  <si>
    <t>гг.</t>
  </si>
  <si>
    <t>Всего:</t>
  </si>
  <si>
    <t>в т.ч.</t>
  </si>
  <si>
    <t>бюджет РФ</t>
  </si>
  <si>
    <t>бюджет РК</t>
  </si>
  <si>
    <t>бюджет ЛМР</t>
  </si>
  <si>
    <t xml:space="preserve">2. </t>
  </si>
  <si>
    <t>Задача 1:  ремонт и замена оборудования на объектах водоснабжения</t>
  </si>
  <si>
    <t>Ремонт и замена оборудования на объектах водоснабжения Лоухского муниципального района соответствии  мероприятиями в приложении №2, раздел II</t>
  </si>
  <si>
    <t>Количество отремонтированных объектов, ед.</t>
  </si>
  <si>
    <t xml:space="preserve">3. </t>
  </si>
  <si>
    <t>Задача 2:  ремонт и замена оборудования на объектах водоотведения</t>
  </si>
  <si>
    <t>Ремонт и замена оборудования на объектах водоотведения  Лоухского муниципального района в соответствии  с мероприятиями в приложении №2, раздел III</t>
  </si>
  <si>
    <t>2015-2020гг.</t>
  </si>
  <si>
    <t>1.1.</t>
  </si>
  <si>
    <t>2.1.</t>
  </si>
  <si>
    <t>3.1.</t>
  </si>
  <si>
    <t>в том числе</t>
  </si>
  <si>
    <t>Наименование , ед. измерения, всего</t>
  </si>
  <si>
    <t>Администрация Лоухского муниципального района. , МКУ "РУКХ"</t>
  </si>
  <si>
    <t xml:space="preserve">Администрация Лоухского муниципального района, МКУ "РУКХ. </t>
  </si>
  <si>
    <t>Приложение №1 к муниципальной программе</t>
  </si>
  <si>
    <t>Перечень объектов и  мероприятий муниципальной программы «Строительство, реконструкция, ремонт и замена оборудования на объектах водоснабжения и водоотведения  Лоухского муниципального района»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</si>
</sst>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9" fillId="0" borderId="7" xfId="0" applyFont="1" applyBorder="1" applyAlignment="1">
      <alignment horizontal="center" wrapText="1"/>
    </xf>
    <xf numFmtId="0" fontId="5" fillId="0" borderId="7" xfId="0" applyFont="1" applyBorder="1" applyAlignment="1">
      <alignment vertical="top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0" xfId="0" applyAlignment="1">
      <alignment horizontal="justify"/>
    </xf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7" fillId="3" borderId="1" xfId="0" applyFont="1" applyFill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0" fillId="0" borderId="2" xfId="0" applyBorder="1" applyAlignment="1"/>
    <xf numFmtId="0" fontId="2" fillId="3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7" fillId="3" borderId="15" xfId="0" applyFont="1" applyFill="1" applyBorder="1" applyAlignment="1">
      <alignment wrapText="1"/>
    </xf>
    <xf numFmtId="0" fontId="0" fillId="0" borderId="15" xfId="0" applyBorder="1" applyAlignment="1"/>
    <xf numFmtId="0" fontId="7" fillId="0" borderId="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4" fillId="3" borderId="2" xfId="0" applyFont="1" applyFill="1" applyBorder="1" applyAlignment="1">
      <alignment vertical="top" wrapText="1"/>
    </xf>
    <xf numFmtId="0" fontId="4" fillId="3" borderId="12" xfId="0" applyFont="1" applyFill="1" applyBorder="1" applyAlignment="1">
      <alignment wrapText="1"/>
    </xf>
    <xf numFmtId="0" fontId="0" fillId="0" borderId="19" xfId="0" applyBorder="1" applyAlignment="1"/>
    <xf numFmtId="0" fontId="4" fillId="3" borderId="12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0" fillId="0" borderId="20" xfId="0" applyBorder="1" applyAlignment="1"/>
    <xf numFmtId="0" fontId="3" fillId="0" borderId="0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3" borderId="17" xfId="0" applyFont="1" applyFill="1" applyBorder="1" applyAlignment="1">
      <alignment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2" fillId="3" borderId="21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vertical="top" wrapText="1"/>
    </xf>
    <xf numFmtId="0" fontId="2" fillId="3" borderId="23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vertical="top" wrapText="1"/>
    </xf>
    <xf numFmtId="0" fontId="2" fillId="3" borderId="24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0" fillId="3" borderId="22" xfId="0" applyFill="1" applyBorder="1" applyAlignment="1">
      <alignment vertical="top" wrapText="1"/>
    </xf>
    <xf numFmtId="0" fontId="2" fillId="3" borderId="25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/>
    </xf>
    <xf numFmtId="0" fontId="2" fillId="3" borderId="26" xfId="0" applyFont="1" applyFill="1" applyBorder="1" applyAlignment="1">
      <alignment horizontal="center" vertical="top" wrapText="1"/>
    </xf>
    <xf numFmtId="0" fontId="2" fillId="3" borderId="27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7" fillId="0" borderId="1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4" fillId="3" borderId="5" xfId="0" applyFont="1" applyFill="1" applyBorder="1" applyAlignment="1">
      <alignment vertical="top" wrapText="1"/>
    </xf>
    <xf numFmtId="0" fontId="0" fillId="3" borderId="32" xfId="0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wrapText="1"/>
    </xf>
    <xf numFmtId="164" fontId="0" fillId="0" borderId="20" xfId="0" applyNumberFormat="1" applyBorder="1" applyAlignment="1"/>
    <xf numFmtId="164" fontId="2" fillId="3" borderId="21" xfId="0" applyNumberFormat="1" applyFont="1" applyFill="1" applyBorder="1" applyAlignment="1">
      <alignment horizontal="center" vertical="top" wrapText="1"/>
    </xf>
    <xf numFmtId="164" fontId="7" fillId="3" borderId="20" xfId="0" applyNumberFormat="1" applyFont="1" applyFill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13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horizontal="justify" vertical="top" wrapText="1"/>
    </xf>
    <xf numFmtId="0" fontId="6" fillId="3" borderId="10" xfId="0" applyFont="1" applyFill="1" applyBorder="1" applyAlignment="1">
      <alignment horizontal="justify" vertical="top" wrapText="1"/>
    </xf>
    <xf numFmtId="0" fontId="6" fillId="3" borderId="4" xfId="0" applyFont="1" applyFill="1" applyBorder="1" applyAlignment="1">
      <alignment horizontal="justify" vertical="top" wrapText="1"/>
    </xf>
    <xf numFmtId="0" fontId="1" fillId="3" borderId="14" xfId="0" applyFont="1" applyFill="1" applyBorder="1" applyAlignment="1">
      <alignment horizontal="justify" vertical="top" wrapText="1"/>
    </xf>
    <xf numFmtId="0" fontId="1" fillId="3" borderId="10" xfId="0" applyFont="1" applyFill="1" applyBorder="1" applyAlignment="1">
      <alignment horizontal="justify" vertical="top" wrapText="1"/>
    </xf>
    <xf numFmtId="0" fontId="1" fillId="3" borderId="8" xfId="0" applyFont="1" applyFill="1" applyBorder="1" applyAlignment="1">
      <alignment horizontal="justify" vertical="top" wrapText="1"/>
    </xf>
    <xf numFmtId="0" fontId="1" fillId="3" borderId="4" xfId="0" applyFont="1" applyFill="1" applyBorder="1" applyAlignment="1">
      <alignment horizontal="justify" vertical="top" wrapText="1"/>
    </xf>
    <xf numFmtId="16" fontId="2" fillId="3" borderId="1" xfId="0" applyNumberFormat="1" applyFont="1" applyFill="1" applyBorder="1" applyAlignment="1">
      <alignment vertical="top" wrapText="1"/>
    </xf>
    <xf numFmtId="16" fontId="2" fillId="3" borderId="2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3" fillId="0" borderId="29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16" fontId="2" fillId="3" borderId="3" xfId="0" applyNumberFormat="1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3" borderId="9" xfId="0" applyFont="1" applyFill="1" applyBorder="1" applyAlignment="1">
      <alignment horizontal="justify" vertical="top" wrapText="1"/>
    </xf>
    <xf numFmtId="0" fontId="1" fillId="3" borderId="0" xfId="0" applyFont="1" applyFill="1" applyBorder="1" applyAlignment="1">
      <alignment horizontal="justify" vertical="top" wrapText="1"/>
    </xf>
    <xf numFmtId="0" fontId="1" fillId="3" borderId="6" xfId="0" applyFont="1" applyFill="1" applyBorder="1" applyAlignment="1">
      <alignment horizontal="justify" vertical="top" wrapText="1"/>
    </xf>
    <xf numFmtId="16" fontId="5" fillId="0" borderId="1" xfId="0" applyNumberFormat="1" applyFont="1" applyBorder="1" applyAlignment="1">
      <alignment vertical="top" wrapText="1"/>
    </xf>
    <xf numFmtId="16" fontId="5" fillId="0" borderId="2" xfId="0" applyNumberFormat="1" applyFont="1" applyBorder="1" applyAlignment="1">
      <alignment vertical="top" wrapText="1"/>
    </xf>
    <xf numFmtId="16" fontId="5" fillId="0" borderId="3" xfId="0" applyNumberFormat="1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3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1"/>
  <sheetViews>
    <sheetView tabSelected="1" workbookViewId="0">
      <selection activeCell="J52" sqref="J52"/>
    </sheetView>
  </sheetViews>
  <sheetFormatPr defaultRowHeight="15"/>
  <cols>
    <col min="1" max="1" width="3.85546875" customWidth="1"/>
    <col min="3" max="3" width="8.42578125" customWidth="1"/>
    <col min="4" max="4" width="6.85546875" customWidth="1"/>
    <col min="7" max="7" width="7.140625" customWidth="1"/>
    <col min="8" max="8" width="9.140625" customWidth="1"/>
    <col min="9" max="9" width="7.28515625" customWidth="1"/>
    <col min="11" max="11" width="9.140625" customWidth="1"/>
    <col min="12" max="12" width="0.28515625" customWidth="1"/>
    <col min="13" max="13" width="3.42578125" hidden="1" customWidth="1"/>
    <col min="14" max="14" width="5.5703125" customWidth="1"/>
    <col min="15" max="16" width="3" customWidth="1"/>
    <col min="17" max="17" width="6.42578125" customWidth="1"/>
    <col min="18" max="18" width="3.140625" customWidth="1"/>
    <col min="19" max="19" width="4.5703125" customWidth="1"/>
    <col min="20" max="20" width="3.28515625" customWidth="1"/>
    <col min="21" max="21" width="3.7109375" customWidth="1"/>
    <col min="22" max="22" width="5.85546875" customWidth="1"/>
  </cols>
  <sheetData>
    <row r="1" spans="1:23" ht="22.5" customHeight="1">
      <c r="A1" s="98" t="s">
        <v>53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</row>
    <row r="2" spans="1:23" ht="45.75" customHeight="1">
      <c r="A2" s="99" t="s">
        <v>54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</row>
    <row r="3" spans="1:23" ht="16.5" thickBot="1">
      <c r="A3" s="86"/>
    </row>
    <row r="4" spans="1:23" ht="25.5" customHeight="1">
      <c r="A4" s="104" t="s">
        <v>0</v>
      </c>
      <c r="B4" s="1" t="s">
        <v>1</v>
      </c>
      <c r="C4" s="1" t="s">
        <v>4</v>
      </c>
      <c r="D4" s="1" t="s">
        <v>8</v>
      </c>
      <c r="E4" s="107" t="s">
        <v>10</v>
      </c>
      <c r="F4" s="108"/>
      <c r="G4" s="108"/>
      <c r="H4" s="108"/>
      <c r="I4" s="108"/>
      <c r="J4" s="109"/>
      <c r="K4" s="107" t="s">
        <v>13</v>
      </c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9"/>
      <c r="W4" s="5" t="s">
        <v>16</v>
      </c>
    </row>
    <row r="5" spans="1:23" ht="25.5" customHeight="1">
      <c r="A5" s="105"/>
      <c r="B5" s="2" t="s">
        <v>2</v>
      </c>
      <c r="C5" s="2" t="s">
        <v>5</v>
      </c>
      <c r="D5" s="2" t="s">
        <v>9</v>
      </c>
      <c r="E5" s="110" t="s">
        <v>11</v>
      </c>
      <c r="F5" s="111"/>
      <c r="G5" s="111"/>
      <c r="H5" s="111"/>
      <c r="I5" s="111"/>
      <c r="J5" s="112"/>
      <c r="K5" s="110" t="s">
        <v>14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2"/>
      <c r="W5" s="6" t="s">
        <v>17</v>
      </c>
    </row>
    <row r="6" spans="1:23" ht="27.75" customHeight="1">
      <c r="A6" s="105"/>
      <c r="B6" s="2" t="s">
        <v>3</v>
      </c>
      <c r="C6" s="2" t="s">
        <v>6</v>
      </c>
      <c r="D6" s="3"/>
      <c r="E6" s="110" t="s">
        <v>12</v>
      </c>
      <c r="F6" s="111"/>
      <c r="G6" s="111"/>
      <c r="H6" s="111"/>
      <c r="I6" s="111"/>
      <c r="J6" s="112"/>
      <c r="K6" s="110" t="s">
        <v>15</v>
      </c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2"/>
      <c r="W6" s="6" t="s">
        <v>18</v>
      </c>
    </row>
    <row r="7" spans="1:23" ht="15.75" customHeight="1" thickBot="1">
      <c r="A7" s="105"/>
      <c r="B7" s="3"/>
      <c r="C7" s="2" t="s">
        <v>7</v>
      </c>
      <c r="D7" s="3"/>
      <c r="E7" s="113"/>
      <c r="F7" s="114"/>
      <c r="G7" s="114"/>
      <c r="H7" s="114"/>
      <c r="I7" s="114"/>
      <c r="J7" s="115"/>
      <c r="K7" s="113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5"/>
      <c r="W7" s="6" t="s">
        <v>19</v>
      </c>
    </row>
    <row r="8" spans="1:23" ht="23.25" hidden="1" thickBot="1">
      <c r="A8" s="105"/>
      <c r="B8" s="3"/>
      <c r="C8" s="3"/>
      <c r="D8" s="3"/>
      <c r="E8" s="113"/>
      <c r="F8" s="114"/>
      <c r="G8" s="114"/>
      <c r="H8" s="114"/>
      <c r="I8" s="114"/>
      <c r="J8" s="115"/>
      <c r="K8" s="113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5"/>
      <c r="W8" s="6" t="s">
        <v>20</v>
      </c>
    </row>
    <row r="9" spans="1:23" ht="15.75" hidden="1" thickBot="1">
      <c r="A9" s="105"/>
      <c r="B9" s="3"/>
      <c r="C9" s="3"/>
      <c r="D9" s="3"/>
      <c r="E9" s="101"/>
      <c r="F9" s="102"/>
      <c r="G9" s="102"/>
      <c r="H9" s="102"/>
      <c r="I9" s="102"/>
      <c r="J9" s="103"/>
      <c r="K9" s="101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3"/>
      <c r="W9" s="6" t="s">
        <v>21</v>
      </c>
    </row>
    <row r="10" spans="1:23" ht="22.5" customHeight="1">
      <c r="A10" s="105"/>
      <c r="B10" s="3"/>
      <c r="C10" s="3"/>
      <c r="D10" s="3"/>
      <c r="E10" s="116" t="s">
        <v>23</v>
      </c>
      <c r="F10" s="18">
        <v>2021</v>
      </c>
      <c r="G10" s="18">
        <v>2022</v>
      </c>
      <c r="H10" s="18">
        <v>2023</v>
      </c>
      <c r="I10" s="18">
        <v>2024</v>
      </c>
      <c r="J10" s="18">
        <v>2025</v>
      </c>
      <c r="K10" s="122" t="s">
        <v>50</v>
      </c>
      <c r="L10" s="123"/>
      <c r="M10" s="124"/>
      <c r="N10" s="107">
        <v>2021</v>
      </c>
      <c r="O10" s="109"/>
      <c r="P10" s="107" t="s">
        <v>26</v>
      </c>
      <c r="Q10" s="109"/>
      <c r="R10" s="107">
        <v>2023</v>
      </c>
      <c r="S10" s="109"/>
      <c r="T10" s="107" t="s">
        <v>27</v>
      </c>
      <c r="U10" s="109"/>
      <c r="V10" s="16">
        <v>2025</v>
      </c>
      <c r="W10" s="6" t="s">
        <v>22</v>
      </c>
    </row>
    <row r="11" spans="1:23" ht="27.75" customHeight="1" thickBot="1">
      <c r="A11" s="106"/>
      <c r="B11" s="4"/>
      <c r="C11" s="4"/>
      <c r="D11" s="4"/>
      <c r="E11" s="117"/>
      <c r="F11" s="19" t="s">
        <v>24</v>
      </c>
      <c r="G11" s="19" t="s">
        <v>25</v>
      </c>
      <c r="H11" s="19" t="s">
        <v>25</v>
      </c>
      <c r="I11" s="19" t="s">
        <v>25</v>
      </c>
      <c r="J11" s="19" t="s">
        <v>24</v>
      </c>
      <c r="K11" s="125"/>
      <c r="L11" s="126"/>
      <c r="M11" s="127"/>
      <c r="N11" s="120" t="s">
        <v>24</v>
      </c>
      <c r="O11" s="121"/>
      <c r="P11" s="120"/>
      <c r="Q11" s="121"/>
      <c r="R11" s="120" t="s">
        <v>25</v>
      </c>
      <c r="S11" s="121"/>
      <c r="T11" s="120"/>
      <c r="U11" s="121"/>
      <c r="V11" s="17" t="s">
        <v>25</v>
      </c>
      <c r="W11" s="4"/>
    </row>
    <row r="12" spans="1:23" ht="15.75" thickBot="1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140">
        <v>11</v>
      </c>
      <c r="L12" s="141"/>
      <c r="M12" s="142"/>
      <c r="N12" s="140">
        <v>12</v>
      </c>
      <c r="O12" s="142"/>
      <c r="P12" s="140">
        <v>13</v>
      </c>
      <c r="Q12" s="142"/>
      <c r="R12" s="140">
        <v>14</v>
      </c>
      <c r="S12" s="142"/>
      <c r="T12" s="140">
        <v>15</v>
      </c>
      <c r="U12" s="142"/>
      <c r="V12" s="21">
        <v>16</v>
      </c>
      <c r="W12" s="21">
        <v>17</v>
      </c>
    </row>
    <row r="13" spans="1:23" ht="16.5" thickBot="1">
      <c r="A13" s="8"/>
      <c r="B13" s="128" t="s">
        <v>28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30"/>
    </row>
    <row r="14" spans="1:23" ht="16.5" thickBot="1">
      <c r="A14" s="8">
        <v>1</v>
      </c>
      <c r="B14" s="131" t="s">
        <v>29</v>
      </c>
      <c r="C14" s="132"/>
      <c r="D14" s="132"/>
      <c r="E14" s="132"/>
      <c r="F14" s="132"/>
      <c r="G14" s="132"/>
      <c r="H14" s="132"/>
      <c r="I14" s="132"/>
      <c r="J14" s="132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4"/>
    </row>
    <row r="15" spans="1:23" ht="24.75" customHeight="1" thickBot="1">
      <c r="A15" s="135" t="s">
        <v>46</v>
      </c>
      <c r="B15" s="137" t="s">
        <v>30</v>
      </c>
      <c r="C15" s="7"/>
      <c r="D15" s="35"/>
      <c r="E15" s="35"/>
      <c r="F15" s="35"/>
      <c r="G15" s="35"/>
      <c r="H15" s="35"/>
      <c r="I15" s="35"/>
      <c r="J15" s="35"/>
      <c r="K15" s="143" t="s">
        <v>41</v>
      </c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5"/>
      <c r="W15" s="95" t="s">
        <v>52</v>
      </c>
    </row>
    <row r="16" spans="1:23">
      <c r="A16" s="136"/>
      <c r="B16" s="138"/>
      <c r="C16" s="7"/>
      <c r="D16" s="47"/>
      <c r="E16" s="36"/>
      <c r="F16" s="37"/>
      <c r="G16" s="37"/>
      <c r="H16" s="37"/>
      <c r="I16" s="37"/>
      <c r="J16" s="37"/>
      <c r="K16" s="78"/>
      <c r="L16" s="42"/>
      <c r="M16" s="42"/>
      <c r="N16" s="42"/>
      <c r="O16" s="42"/>
      <c r="P16" s="28"/>
      <c r="Q16" s="29"/>
      <c r="R16" s="42"/>
      <c r="S16" s="42"/>
      <c r="T16" s="28"/>
      <c r="U16" s="29"/>
      <c r="V16" s="29"/>
      <c r="W16" s="96"/>
    </row>
    <row r="17" spans="1:23">
      <c r="A17" s="136"/>
      <c r="B17" s="138"/>
      <c r="C17" s="7" t="s">
        <v>31</v>
      </c>
      <c r="D17" s="47"/>
      <c r="E17" s="36"/>
      <c r="F17" s="37"/>
      <c r="G17" s="37"/>
      <c r="H17" s="37"/>
      <c r="I17" s="37"/>
      <c r="J17" s="37"/>
      <c r="K17" s="78"/>
      <c r="L17" s="42"/>
      <c r="M17" s="42"/>
      <c r="N17" s="42"/>
      <c r="O17" s="42"/>
      <c r="P17" s="28"/>
      <c r="Q17" s="29"/>
      <c r="R17" s="42"/>
      <c r="S17" s="42"/>
      <c r="T17" s="28"/>
      <c r="U17" s="29"/>
      <c r="V17" s="29"/>
      <c r="W17" s="96"/>
    </row>
    <row r="18" spans="1:23">
      <c r="A18" s="136"/>
      <c r="B18" s="138"/>
      <c r="C18" s="7" t="s">
        <v>32</v>
      </c>
      <c r="D18" s="47"/>
      <c r="E18" s="36"/>
      <c r="F18" s="37"/>
      <c r="G18" s="37"/>
      <c r="H18" s="37"/>
      <c r="I18" s="37"/>
      <c r="J18" s="37"/>
      <c r="K18" s="78"/>
      <c r="L18" s="42"/>
      <c r="M18" s="42"/>
      <c r="N18" s="42"/>
      <c r="O18" s="42"/>
      <c r="P18" s="28"/>
      <c r="Q18" s="29"/>
      <c r="R18" s="42"/>
      <c r="S18" s="42"/>
      <c r="T18" s="28"/>
      <c r="U18" s="29"/>
      <c r="V18" s="29"/>
      <c r="W18" s="96"/>
    </row>
    <row r="19" spans="1:23" ht="15.75" thickBot="1">
      <c r="A19" s="136"/>
      <c r="B19" s="138"/>
      <c r="C19" s="9"/>
      <c r="D19" s="47"/>
      <c r="E19" s="36"/>
      <c r="F19" s="37"/>
      <c r="G19" s="37"/>
      <c r="H19" s="37"/>
      <c r="I19" s="37"/>
      <c r="J19" s="37"/>
      <c r="K19" s="78"/>
      <c r="L19" s="42"/>
      <c r="M19" s="42"/>
      <c r="N19" s="42"/>
      <c r="O19" s="42"/>
      <c r="P19" s="28"/>
      <c r="Q19" s="29"/>
      <c r="R19" s="42"/>
      <c r="S19" s="42"/>
      <c r="T19" s="28"/>
      <c r="U19" s="29"/>
      <c r="V19" s="29"/>
      <c r="W19" s="96"/>
    </row>
    <row r="20" spans="1:23">
      <c r="A20" s="136"/>
      <c r="B20" s="138"/>
      <c r="C20" s="9"/>
      <c r="D20" s="36" t="s">
        <v>33</v>
      </c>
      <c r="E20" s="91">
        <f>E24+E25+E26</f>
        <v>134960</v>
      </c>
      <c r="F20" s="91">
        <f>F30+F44</f>
        <v>17128.900000000001</v>
      </c>
      <c r="G20" s="35">
        <f t="shared" ref="G20:J20" si="0">G30+G44</f>
        <v>31630</v>
      </c>
      <c r="H20" s="35">
        <f t="shared" si="0"/>
        <v>26671.1</v>
      </c>
      <c r="I20" s="35">
        <f t="shared" si="0"/>
        <v>25500</v>
      </c>
      <c r="J20" s="35">
        <f t="shared" si="0"/>
        <v>34030</v>
      </c>
      <c r="K20" s="73">
        <f>K30+K44</f>
        <v>45</v>
      </c>
      <c r="L20" s="45"/>
      <c r="M20" s="45"/>
      <c r="N20" s="45">
        <f>N30+N44</f>
        <v>15</v>
      </c>
      <c r="O20" s="45"/>
      <c r="P20" s="76"/>
      <c r="Q20" s="77">
        <f>Q30+Q44</f>
        <v>21</v>
      </c>
      <c r="R20" s="45"/>
      <c r="S20" s="45">
        <f>S30+S44</f>
        <v>4</v>
      </c>
      <c r="T20" s="76"/>
      <c r="U20" s="77">
        <f>U30+U44</f>
        <v>3</v>
      </c>
      <c r="V20" s="46">
        <f>V30+V44</f>
        <v>2</v>
      </c>
      <c r="W20" s="96"/>
    </row>
    <row r="21" spans="1:23">
      <c r="A21" s="136"/>
      <c r="B21" s="138"/>
      <c r="C21" s="9"/>
      <c r="D21" s="47"/>
      <c r="E21" s="36"/>
      <c r="F21" s="37"/>
      <c r="G21" s="37"/>
      <c r="H21" s="37"/>
      <c r="I21" s="37"/>
      <c r="J21" s="37"/>
      <c r="K21" s="78"/>
      <c r="L21" s="42"/>
      <c r="M21" s="42"/>
      <c r="N21" s="42"/>
      <c r="O21" s="42"/>
      <c r="P21" s="28"/>
      <c r="Q21" s="29"/>
      <c r="R21" s="42"/>
      <c r="S21" s="42"/>
      <c r="T21" s="28"/>
      <c r="U21" s="29"/>
      <c r="V21" s="29"/>
      <c r="W21" s="96"/>
    </row>
    <row r="22" spans="1:23">
      <c r="A22" s="136"/>
      <c r="B22" s="138"/>
      <c r="C22" s="9"/>
      <c r="D22" s="47"/>
      <c r="E22" s="36"/>
      <c r="F22" s="37"/>
      <c r="G22" s="37"/>
      <c r="H22" s="37"/>
      <c r="I22" s="37"/>
      <c r="J22" s="37"/>
      <c r="K22" s="78"/>
      <c r="L22" s="42"/>
      <c r="M22" s="42"/>
      <c r="N22" s="42"/>
      <c r="O22" s="42"/>
      <c r="P22" s="28"/>
      <c r="Q22" s="29"/>
      <c r="R22" s="42"/>
      <c r="S22" s="42"/>
      <c r="T22" s="28"/>
      <c r="U22" s="29"/>
      <c r="V22" s="29"/>
      <c r="W22" s="96"/>
    </row>
    <row r="23" spans="1:23">
      <c r="A23" s="136"/>
      <c r="B23" s="138"/>
      <c r="C23" s="9"/>
      <c r="D23" s="47" t="s">
        <v>34</v>
      </c>
      <c r="E23" s="36"/>
      <c r="F23" s="37"/>
      <c r="G23" s="37"/>
      <c r="H23" s="37"/>
      <c r="I23" s="37"/>
      <c r="J23" s="37"/>
      <c r="K23" s="78"/>
      <c r="L23" s="42"/>
      <c r="M23" s="42"/>
      <c r="N23" s="42"/>
      <c r="O23" s="42"/>
      <c r="P23" s="28"/>
      <c r="Q23" s="29"/>
      <c r="R23" s="42"/>
      <c r="S23" s="42"/>
      <c r="T23" s="28"/>
      <c r="U23" s="29"/>
      <c r="V23" s="29"/>
      <c r="W23" s="96"/>
    </row>
    <row r="24" spans="1:23" ht="24.75">
      <c r="A24" s="136"/>
      <c r="B24" s="138"/>
      <c r="C24" s="9"/>
      <c r="D24" s="48" t="s">
        <v>35</v>
      </c>
      <c r="E24" s="43">
        <f>F24+G24+H24+I24+J24</f>
        <v>0</v>
      </c>
      <c r="F24" s="44"/>
      <c r="G24" s="44"/>
      <c r="H24" s="44"/>
      <c r="I24" s="44"/>
      <c r="J24" s="49"/>
      <c r="K24" s="78"/>
      <c r="L24" s="42"/>
      <c r="M24" s="42"/>
      <c r="N24" s="42"/>
      <c r="O24" s="42"/>
      <c r="P24" s="28"/>
      <c r="Q24" s="29"/>
      <c r="R24" s="42"/>
      <c r="S24" s="42"/>
      <c r="T24" s="28"/>
      <c r="U24" s="29"/>
      <c r="V24" s="29"/>
      <c r="W24" s="96"/>
    </row>
    <row r="25" spans="1:23" ht="24.75" customHeight="1">
      <c r="A25" s="136"/>
      <c r="B25" s="138"/>
      <c r="C25" s="9"/>
      <c r="D25" s="50" t="s">
        <v>36</v>
      </c>
      <c r="E25" s="43">
        <f>F25+G25+H25+I25+J25</f>
        <v>8402.9</v>
      </c>
      <c r="F25" s="44">
        <f>F33+F47</f>
        <v>8402.9</v>
      </c>
      <c r="G25" s="44"/>
      <c r="H25" s="44"/>
      <c r="I25" s="44"/>
      <c r="J25" s="49"/>
      <c r="K25" s="78"/>
      <c r="L25" s="42"/>
      <c r="M25" s="42"/>
      <c r="N25" s="42"/>
      <c r="O25" s="42"/>
      <c r="P25" s="28"/>
      <c r="Q25" s="29"/>
      <c r="R25" s="42"/>
      <c r="S25" s="42"/>
      <c r="T25" s="28"/>
      <c r="U25" s="29"/>
      <c r="V25" s="29"/>
      <c r="W25" s="96"/>
    </row>
    <row r="26" spans="1:23" ht="24.75" customHeight="1" thickBot="1">
      <c r="A26" s="136"/>
      <c r="B26" s="139"/>
      <c r="C26" s="10"/>
      <c r="D26" s="51" t="s">
        <v>37</v>
      </c>
      <c r="E26" s="94">
        <f>F26+G26+H26+I26+J26</f>
        <v>126557.1</v>
      </c>
      <c r="F26" s="92">
        <f>F34+F48</f>
        <v>8726</v>
      </c>
      <c r="G26" s="52">
        <f t="shared" ref="G26:J26" si="1">G34+G48</f>
        <v>31630</v>
      </c>
      <c r="H26" s="52">
        <f t="shared" si="1"/>
        <v>26671.1</v>
      </c>
      <c r="I26" s="52">
        <f t="shared" si="1"/>
        <v>25500</v>
      </c>
      <c r="J26" s="52">
        <f t="shared" si="1"/>
        <v>34030</v>
      </c>
      <c r="K26" s="79"/>
      <c r="L26" s="146"/>
      <c r="M26" s="146"/>
      <c r="N26" s="146"/>
      <c r="O26" s="80"/>
      <c r="P26" s="81"/>
      <c r="Q26" s="13"/>
      <c r="R26" s="80"/>
      <c r="S26" s="80"/>
      <c r="T26" s="81"/>
      <c r="U26" s="13"/>
      <c r="V26" s="13"/>
      <c r="W26" s="97"/>
    </row>
    <row r="27" spans="1:23" ht="16.5" thickBot="1">
      <c r="A27" s="56" t="s">
        <v>38</v>
      </c>
      <c r="B27" s="132" t="s">
        <v>39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4"/>
    </row>
    <row r="28" spans="1:23" ht="20.25" customHeight="1" thickBot="1">
      <c r="A28" s="136" t="s">
        <v>47</v>
      </c>
      <c r="B28" s="137" t="s">
        <v>40</v>
      </c>
      <c r="C28" s="7"/>
      <c r="D28" s="11"/>
      <c r="E28" s="21"/>
      <c r="F28" s="21"/>
      <c r="G28" s="21"/>
      <c r="H28" s="21"/>
      <c r="I28" s="21"/>
      <c r="J28" s="22"/>
      <c r="K28" s="148" t="s">
        <v>41</v>
      </c>
      <c r="L28" s="149"/>
      <c r="M28" s="149"/>
      <c r="N28" s="150"/>
      <c r="O28" s="150"/>
      <c r="P28" s="150"/>
      <c r="Q28" s="150"/>
      <c r="R28" s="150"/>
      <c r="S28" s="150"/>
      <c r="T28" s="150"/>
      <c r="U28" s="150"/>
      <c r="V28" s="151"/>
      <c r="W28" s="95" t="s">
        <v>52</v>
      </c>
    </row>
    <row r="29" spans="1:23">
      <c r="A29" s="136"/>
      <c r="B29" s="138"/>
      <c r="C29" s="7" t="s">
        <v>31</v>
      </c>
      <c r="D29" s="11"/>
      <c r="E29" s="20"/>
      <c r="F29" s="20"/>
      <c r="G29" s="20"/>
      <c r="H29" s="20"/>
      <c r="I29" s="20"/>
      <c r="J29" s="57"/>
      <c r="K29" s="72"/>
      <c r="L29" s="53"/>
      <c r="M29" s="53"/>
      <c r="N29" s="23"/>
      <c r="O29" s="24"/>
      <c r="P29" s="23"/>
      <c r="Q29" s="24"/>
      <c r="R29" s="23"/>
      <c r="S29" s="24"/>
      <c r="T29" s="23"/>
      <c r="U29" s="24"/>
      <c r="V29" s="72"/>
      <c r="W29" s="96"/>
    </row>
    <row r="30" spans="1:23">
      <c r="A30" s="136"/>
      <c r="B30" s="138"/>
      <c r="C30" s="58" t="s">
        <v>32</v>
      </c>
      <c r="D30" s="60" t="s">
        <v>33</v>
      </c>
      <c r="E30" s="93">
        <f>E34+E33+E32</f>
        <v>125301.9</v>
      </c>
      <c r="F30" s="93">
        <f t="shared" ref="F30:J30" si="2">F34+F33+F32</f>
        <v>8020.8</v>
      </c>
      <c r="G30" s="61">
        <f t="shared" si="2"/>
        <v>31630</v>
      </c>
      <c r="H30" s="61">
        <f t="shared" si="2"/>
        <v>26521.1</v>
      </c>
      <c r="I30" s="61">
        <f t="shared" si="2"/>
        <v>25100</v>
      </c>
      <c r="J30" s="61">
        <f t="shared" si="2"/>
        <v>34030</v>
      </c>
      <c r="K30" s="73">
        <f>N30+Q30+S30+U30+V30</f>
        <v>40</v>
      </c>
      <c r="L30" s="45"/>
      <c r="M30" s="45"/>
      <c r="N30" s="76">
        <v>12</v>
      </c>
      <c r="O30" s="77"/>
      <c r="P30" s="76"/>
      <c r="Q30" s="77">
        <v>21</v>
      </c>
      <c r="R30" s="76"/>
      <c r="S30" s="77">
        <v>3</v>
      </c>
      <c r="T30" s="76"/>
      <c r="U30" s="77">
        <v>2</v>
      </c>
      <c r="V30" s="73">
        <v>2</v>
      </c>
      <c r="W30" s="96"/>
    </row>
    <row r="31" spans="1:23" ht="17.25" customHeight="1">
      <c r="A31" s="136"/>
      <c r="B31" s="138"/>
      <c r="C31" s="59"/>
      <c r="D31" s="62" t="s">
        <v>49</v>
      </c>
      <c r="E31" s="63"/>
      <c r="F31" s="63"/>
      <c r="G31" s="63"/>
      <c r="H31" s="63"/>
      <c r="I31" s="63"/>
      <c r="J31" s="68"/>
      <c r="K31" s="74"/>
      <c r="L31" s="53"/>
      <c r="M31" s="53"/>
      <c r="N31" s="25"/>
      <c r="O31" s="26"/>
      <c r="P31" s="25"/>
      <c r="Q31" s="26"/>
      <c r="R31" s="25"/>
      <c r="S31" s="26"/>
      <c r="T31" s="25"/>
      <c r="U31" s="26"/>
      <c r="V31" s="74"/>
      <c r="W31" s="96"/>
    </row>
    <row r="32" spans="1:23" ht="24">
      <c r="A32" s="136"/>
      <c r="B32" s="138"/>
      <c r="C32" s="59"/>
      <c r="D32" s="64" t="s">
        <v>35</v>
      </c>
      <c r="E32" s="65"/>
      <c r="F32" s="65"/>
      <c r="G32" s="65"/>
      <c r="H32" s="65"/>
      <c r="I32" s="65"/>
      <c r="J32" s="71"/>
      <c r="K32" s="74"/>
      <c r="L32" s="53"/>
      <c r="M32" s="53"/>
      <c r="N32" s="25"/>
      <c r="O32" s="26"/>
      <c r="P32" s="25"/>
      <c r="Q32" s="26"/>
      <c r="R32" s="25"/>
      <c r="S32" s="26"/>
      <c r="T32" s="25"/>
      <c r="U32" s="26"/>
      <c r="V32" s="74"/>
      <c r="W32" s="96"/>
    </row>
    <row r="33" spans="1:23" ht="24">
      <c r="A33" s="136"/>
      <c r="B33" s="138"/>
      <c r="C33" s="9"/>
      <c r="D33" s="11" t="s">
        <v>36</v>
      </c>
      <c r="E33" s="20"/>
      <c r="F33" s="20"/>
      <c r="G33" s="20"/>
      <c r="H33" s="20"/>
      <c r="I33" s="20"/>
      <c r="J33" s="57"/>
      <c r="K33" s="74"/>
      <c r="L33" s="53"/>
      <c r="M33" s="53"/>
      <c r="N33" s="25"/>
      <c r="O33" s="26"/>
      <c r="P33" s="25"/>
      <c r="Q33" s="26"/>
      <c r="R33" s="25"/>
      <c r="S33" s="26"/>
      <c r="T33" s="25"/>
      <c r="U33" s="26"/>
      <c r="V33" s="74"/>
      <c r="W33" s="96"/>
    </row>
    <row r="34" spans="1:23" ht="24">
      <c r="A34" s="136"/>
      <c r="B34" s="138"/>
      <c r="C34" s="59"/>
      <c r="D34" s="60" t="s">
        <v>37</v>
      </c>
      <c r="E34" s="93">
        <f>F34+G34+H34+I34+J34</f>
        <v>125301.9</v>
      </c>
      <c r="F34" s="93">
        <v>8020.8</v>
      </c>
      <c r="G34" s="61">
        <v>31630</v>
      </c>
      <c r="H34" s="61">
        <v>26521.1</v>
      </c>
      <c r="I34" s="61">
        <v>25100</v>
      </c>
      <c r="J34" s="70">
        <v>34030</v>
      </c>
      <c r="K34" s="74"/>
      <c r="L34" s="53"/>
      <c r="M34" s="53"/>
      <c r="N34" s="25"/>
      <c r="O34" s="26"/>
      <c r="P34" s="25"/>
      <c r="Q34" s="26"/>
      <c r="R34" s="25"/>
      <c r="S34" s="26"/>
      <c r="T34" s="25"/>
      <c r="U34" s="26"/>
      <c r="V34" s="74"/>
      <c r="W34" s="96"/>
    </row>
    <row r="35" spans="1:23" ht="15.75" thickBot="1">
      <c r="A35" s="147"/>
      <c r="B35" s="139"/>
      <c r="C35" s="66"/>
      <c r="D35" s="67"/>
      <c r="E35" s="63"/>
      <c r="F35" s="63"/>
      <c r="G35" s="63"/>
      <c r="H35" s="63"/>
      <c r="I35" s="63"/>
      <c r="J35" s="68"/>
      <c r="K35" s="75"/>
      <c r="L35" s="55"/>
      <c r="M35" s="55"/>
      <c r="N35" s="54"/>
      <c r="O35" s="12"/>
      <c r="P35" s="54"/>
      <c r="Q35" s="12"/>
      <c r="R35" s="54"/>
      <c r="S35" s="12"/>
      <c r="T35" s="54"/>
      <c r="U35" s="12"/>
      <c r="V35" s="75"/>
      <c r="W35" s="97"/>
    </row>
    <row r="36" spans="1:23" ht="16.5" thickBot="1">
      <c r="A36" s="8" t="s">
        <v>42</v>
      </c>
      <c r="B36" s="131" t="s">
        <v>43</v>
      </c>
      <c r="C36" s="132"/>
      <c r="D36" s="152"/>
      <c r="E36" s="152"/>
      <c r="F36" s="152"/>
      <c r="G36" s="152"/>
      <c r="H36" s="152"/>
      <c r="I36" s="152"/>
      <c r="J36" s="152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4"/>
      <c r="W36" s="14"/>
    </row>
    <row r="37" spans="1:23" ht="22.5" customHeight="1" thickBot="1">
      <c r="A37" s="155" t="s">
        <v>48</v>
      </c>
      <c r="B37" s="137" t="s">
        <v>44</v>
      </c>
      <c r="C37" s="41"/>
      <c r="D37" s="87"/>
      <c r="E37" s="38"/>
      <c r="F37" s="38"/>
      <c r="G37" s="38"/>
      <c r="H37" s="38"/>
      <c r="I37" s="38"/>
      <c r="J37" s="40"/>
      <c r="K37" s="158" t="s">
        <v>41</v>
      </c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60"/>
      <c r="W37" s="95" t="s">
        <v>51</v>
      </c>
    </row>
    <row r="38" spans="1:23" ht="33" customHeight="1">
      <c r="A38" s="156"/>
      <c r="B38" s="138"/>
      <c r="C38" s="7"/>
      <c r="D38" s="11"/>
      <c r="E38" s="39"/>
      <c r="F38" s="39"/>
      <c r="G38" s="39"/>
      <c r="H38" s="39"/>
      <c r="I38" s="39"/>
      <c r="J38" s="57"/>
      <c r="K38" s="30"/>
      <c r="L38" s="31"/>
      <c r="M38" s="32"/>
      <c r="N38" s="30"/>
      <c r="O38" s="32"/>
      <c r="P38" s="30"/>
      <c r="Q38" s="32"/>
      <c r="R38" s="31"/>
      <c r="S38" s="31"/>
      <c r="T38" s="30"/>
      <c r="U38" s="32"/>
      <c r="V38" s="32"/>
      <c r="W38" s="96"/>
    </row>
    <row r="39" spans="1:23" ht="25.5">
      <c r="A39" s="156"/>
      <c r="B39" s="138"/>
      <c r="C39" s="7" t="s">
        <v>45</v>
      </c>
      <c r="D39" s="11"/>
      <c r="E39" s="39"/>
      <c r="F39" s="39"/>
      <c r="G39" s="39"/>
      <c r="H39" s="39"/>
      <c r="I39" s="39"/>
      <c r="J39" s="57"/>
      <c r="K39" s="33"/>
      <c r="L39" s="69"/>
      <c r="M39" s="34"/>
      <c r="N39" s="33"/>
      <c r="O39" s="34"/>
      <c r="P39" s="33"/>
      <c r="Q39" s="34"/>
      <c r="R39" s="69"/>
      <c r="S39" s="69"/>
      <c r="T39" s="33"/>
      <c r="U39" s="34"/>
      <c r="V39" s="34"/>
      <c r="W39" s="96"/>
    </row>
    <row r="40" spans="1:23">
      <c r="A40" s="156"/>
      <c r="B40" s="138"/>
      <c r="C40" s="9"/>
      <c r="D40" s="11"/>
      <c r="E40" s="39"/>
      <c r="F40" s="39"/>
      <c r="G40" s="39"/>
      <c r="H40" s="39"/>
      <c r="I40" s="39"/>
      <c r="J40" s="57"/>
      <c r="K40" s="33"/>
      <c r="L40" s="69"/>
      <c r="M40" s="34"/>
      <c r="N40" s="33"/>
      <c r="O40" s="34"/>
      <c r="P40" s="33"/>
      <c r="Q40" s="34"/>
      <c r="R40" s="69"/>
      <c r="S40" s="69"/>
      <c r="T40" s="33"/>
      <c r="U40" s="34"/>
      <c r="V40" s="34"/>
      <c r="W40" s="96"/>
    </row>
    <row r="41" spans="1:23">
      <c r="A41" s="156"/>
      <c r="B41" s="138"/>
      <c r="C41" s="9"/>
      <c r="D41" s="11"/>
      <c r="E41" s="39"/>
      <c r="F41" s="39"/>
      <c r="G41" s="39"/>
      <c r="H41" s="39"/>
      <c r="I41" s="39"/>
      <c r="J41" s="57"/>
      <c r="K41" s="33"/>
      <c r="L41" s="69"/>
      <c r="M41" s="34"/>
      <c r="N41" s="33"/>
      <c r="O41" s="34"/>
      <c r="P41" s="33"/>
      <c r="Q41" s="34"/>
      <c r="R41" s="69"/>
      <c r="S41" s="69"/>
      <c r="T41" s="33"/>
      <c r="U41" s="34"/>
      <c r="V41" s="34"/>
      <c r="W41" s="96"/>
    </row>
    <row r="42" spans="1:23">
      <c r="A42" s="156"/>
      <c r="B42" s="138"/>
      <c r="C42" s="9"/>
      <c r="D42" s="11"/>
      <c r="E42" s="39"/>
      <c r="F42" s="39"/>
      <c r="G42" s="39"/>
      <c r="H42" s="39"/>
      <c r="I42" s="39"/>
      <c r="J42" s="57"/>
      <c r="K42" s="33"/>
      <c r="L42" s="69"/>
      <c r="M42" s="34"/>
      <c r="N42" s="33"/>
      <c r="O42" s="34"/>
      <c r="P42" s="33"/>
      <c r="Q42" s="34"/>
      <c r="R42" s="69"/>
      <c r="S42" s="69"/>
      <c r="T42" s="33"/>
      <c r="U42" s="34"/>
      <c r="V42" s="34"/>
      <c r="W42" s="96"/>
    </row>
    <row r="43" spans="1:23">
      <c r="A43" s="156"/>
      <c r="B43" s="138"/>
      <c r="C43" s="9"/>
      <c r="D43" s="11"/>
      <c r="E43" s="39"/>
      <c r="F43" s="39"/>
      <c r="G43" s="39"/>
      <c r="H43" s="39"/>
      <c r="I43" s="39"/>
      <c r="J43" s="57"/>
      <c r="K43" s="33"/>
      <c r="L43" s="69"/>
      <c r="M43" s="34"/>
      <c r="N43" s="33"/>
      <c r="O43" s="34"/>
      <c r="P43" s="33"/>
      <c r="Q43" s="34"/>
      <c r="R43" s="69"/>
      <c r="S43" s="69"/>
      <c r="T43" s="33"/>
      <c r="U43" s="34"/>
      <c r="V43" s="34"/>
      <c r="W43" s="96"/>
    </row>
    <row r="44" spans="1:23">
      <c r="A44" s="156"/>
      <c r="B44" s="138"/>
      <c r="C44" s="9"/>
      <c r="D44" s="60" t="s">
        <v>33</v>
      </c>
      <c r="E44" s="61">
        <f>E48+E47+E46</f>
        <v>1255.2</v>
      </c>
      <c r="F44" s="61">
        <f t="shared" ref="F44:J44" si="3">F48+F47+F46</f>
        <v>9108.1</v>
      </c>
      <c r="G44" s="61">
        <f t="shared" si="3"/>
        <v>0</v>
      </c>
      <c r="H44" s="61">
        <f t="shared" si="3"/>
        <v>150</v>
      </c>
      <c r="I44" s="61">
        <f t="shared" si="3"/>
        <v>400</v>
      </c>
      <c r="J44" s="70">
        <f t="shared" si="3"/>
        <v>0</v>
      </c>
      <c r="K44" s="83">
        <f>N44+Q44+S44+U44+V44</f>
        <v>5</v>
      </c>
      <c r="L44" s="84"/>
      <c r="M44" s="85"/>
      <c r="N44" s="83">
        <v>3</v>
      </c>
      <c r="O44" s="85"/>
      <c r="P44" s="83"/>
      <c r="Q44" s="85">
        <v>0</v>
      </c>
      <c r="R44" s="84"/>
      <c r="S44" s="84">
        <v>1</v>
      </c>
      <c r="T44" s="83"/>
      <c r="U44" s="85">
        <v>1</v>
      </c>
      <c r="V44" s="85">
        <v>0</v>
      </c>
      <c r="W44" s="96"/>
    </row>
    <row r="45" spans="1:23" ht="24">
      <c r="A45" s="156"/>
      <c r="B45" s="138"/>
      <c r="C45" s="9"/>
      <c r="D45" s="62" t="s">
        <v>49</v>
      </c>
      <c r="E45" s="63"/>
      <c r="F45" s="63"/>
      <c r="G45" s="63"/>
      <c r="H45" s="63"/>
      <c r="I45" s="63"/>
      <c r="J45" s="68"/>
      <c r="K45" s="33"/>
      <c r="L45" s="69"/>
      <c r="M45" s="34"/>
      <c r="N45" s="33"/>
      <c r="O45" s="34"/>
      <c r="P45" s="33"/>
      <c r="Q45" s="34"/>
      <c r="R45" s="69"/>
      <c r="S45" s="69"/>
      <c r="T45" s="33"/>
      <c r="U45" s="34"/>
      <c r="V45" s="34"/>
      <c r="W45" s="96"/>
    </row>
    <row r="46" spans="1:23" ht="24">
      <c r="A46" s="156"/>
      <c r="B46" s="138"/>
      <c r="C46" s="9"/>
      <c r="D46" s="64" t="s">
        <v>35</v>
      </c>
      <c r="E46" s="65"/>
      <c r="F46" s="65"/>
      <c r="G46" s="65"/>
      <c r="H46" s="65"/>
      <c r="I46" s="65"/>
      <c r="J46" s="71"/>
      <c r="K46" s="33"/>
      <c r="L46" s="69"/>
      <c r="M46" s="34"/>
      <c r="N46" s="33"/>
      <c r="O46" s="34"/>
      <c r="P46" s="33"/>
      <c r="Q46" s="34"/>
      <c r="R46" s="69"/>
      <c r="S46" s="69"/>
      <c r="T46" s="33"/>
      <c r="U46" s="34"/>
      <c r="V46" s="34"/>
      <c r="W46" s="96"/>
    </row>
    <row r="47" spans="1:23" ht="24">
      <c r="A47" s="156"/>
      <c r="B47" s="138"/>
      <c r="C47" s="9"/>
      <c r="D47" s="11" t="s">
        <v>36</v>
      </c>
      <c r="E47" s="20"/>
      <c r="F47" s="20">
        <v>8402.9</v>
      </c>
      <c r="G47" s="20"/>
      <c r="H47" s="20"/>
      <c r="I47" s="20"/>
      <c r="J47" s="57"/>
      <c r="K47" s="33"/>
      <c r="L47" s="69"/>
      <c r="M47" s="34"/>
      <c r="N47" s="33"/>
      <c r="O47" s="34"/>
      <c r="P47" s="33"/>
      <c r="Q47" s="34"/>
      <c r="R47" s="69"/>
      <c r="S47" s="69"/>
      <c r="T47" s="33"/>
      <c r="U47" s="34"/>
      <c r="V47" s="34"/>
      <c r="W47" s="96"/>
    </row>
    <row r="48" spans="1:23" ht="24">
      <c r="A48" s="156"/>
      <c r="B48" s="138"/>
      <c r="C48" s="9"/>
      <c r="D48" s="60" t="s">
        <v>37</v>
      </c>
      <c r="E48" s="61">
        <f>F48+G48+H48+I48+J48</f>
        <v>1255.2</v>
      </c>
      <c r="F48" s="61">
        <v>705.2</v>
      </c>
      <c r="G48" s="61">
        <v>0</v>
      </c>
      <c r="H48" s="61">
        <v>150</v>
      </c>
      <c r="I48" s="61">
        <v>400</v>
      </c>
      <c r="J48" s="70">
        <v>0</v>
      </c>
      <c r="K48" s="33"/>
      <c r="L48" s="69"/>
      <c r="M48" s="34"/>
      <c r="N48" s="33"/>
      <c r="O48" s="34"/>
      <c r="P48" s="33"/>
      <c r="Q48" s="34"/>
      <c r="R48" s="69"/>
      <c r="S48" s="69"/>
      <c r="T48" s="33"/>
      <c r="U48" s="34"/>
      <c r="V48" s="34"/>
      <c r="W48" s="96"/>
    </row>
    <row r="49" spans="1:23" ht="15.75" thickBot="1">
      <c r="A49" s="157"/>
      <c r="B49" s="139"/>
      <c r="C49" s="10"/>
      <c r="D49" s="88"/>
      <c r="E49" s="89"/>
      <c r="F49" s="89"/>
      <c r="G49" s="89"/>
      <c r="H49" s="89"/>
      <c r="I49" s="89"/>
      <c r="J49" s="90"/>
      <c r="K49" s="161"/>
      <c r="L49" s="162"/>
      <c r="M49" s="163"/>
      <c r="N49" s="164"/>
      <c r="O49" s="165"/>
      <c r="P49" s="166"/>
      <c r="Q49" s="167"/>
      <c r="R49" s="168"/>
      <c r="S49" s="168"/>
      <c r="T49" s="166"/>
      <c r="U49" s="167"/>
      <c r="V49" s="82"/>
      <c r="W49" s="97"/>
    </row>
    <row r="50" spans="1:23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</row>
    <row r="51" spans="1:23">
      <c r="A51" s="27"/>
    </row>
  </sheetData>
  <mergeCells count="50">
    <mergeCell ref="A37:A49"/>
    <mergeCell ref="B37:B49"/>
    <mergeCell ref="K37:V37"/>
    <mergeCell ref="K49:M49"/>
    <mergeCell ref="N49:O49"/>
    <mergeCell ref="P49:Q49"/>
    <mergeCell ref="R49:S49"/>
    <mergeCell ref="T49:U49"/>
    <mergeCell ref="B27:W27"/>
    <mergeCell ref="A28:A35"/>
    <mergeCell ref="B28:B35"/>
    <mergeCell ref="K28:V28"/>
    <mergeCell ref="B36:V36"/>
    <mergeCell ref="B13:W13"/>
    <mergeCell ref="B14:W14"/>
    <mergeCell ref="A15:A26"/>
    <mergeCell ref="B15:B26"/>
    <mergeCell ref="K12:M12"/>
    <mergeCell ref="N12:O12"/>
    <mergeCell ref="P12:Q12"/>
    <mergeCell ref="R12:S12"/>
    <mergeCell ref="T12:U12"/>
    <mergeCell ref="K15:V15"/>
    <mergeCell ref="L26:N26"/>
    <mergeCell ref="K6:V6"/>
    <mergeCell ref="K7:V7"/>
    <mergeCell ref="K8:V8"/>
    <mergeCell ref="T10:U11"/>
    <mergeCell ref="K10:M11"/>
    <mergeCell ref="N10:O10"/>
    <mergeCell ref="N11:O11"/>
    <mergeCell ref="P10:Q11"/>
    <mergeCell ref="R10:S10"/>
    <mergeCell ref="R11:S11"/>
    <mergeCell ref="W37:W49"/>
    <mergeCell ref="W28:W35"/>
    <mergeCell ref="A1:W1"/>
    <mergeCell ref="A2:W2"/>
    <mergeCell ref="W15:W26"/>
    <mergeCell ref="K9:V9"/>
    <mergeCell ref="A4:A11"/>
    <mergeCell ref="E4:J4"/>
    <mergeCell ref="E5:J5"/>
    <mergeCell ref="E6:J6"/>
    <mergeCell ref="E7:J7"/>
    <mergeCell ref="E8:J8"/>
    <mergeCell ref="E9:J9"/>
    <mergeCell ref="E10:E11"/>
    <mergeCell ref="K4:V4"/>
    <mergeCell ref="K5:V5"/>
  </mergeCells>
  <pageMargins left="0.25" right="0.25" top="0.75" bottom="0.75" header="0.3" footer="0.3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2021-07-09T09:12:07Z</cp:lastPrinted>
  <dcterms:created xsi:type="dcterms:W3CDTF">2020-06-09T08:36:20Z</dcterms:created>
  <dcterms:modified xsi:type="dcterms:W3CDTF">2021-07-09T09:13:06Z</dcterms:modified>
</cp:coreProperties>
</file>